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SZ\2026\Zapytania ofertowe FENIKS\11. Badanie spoin\"/>
    </mc:Choice>
  </mc:AlternateContent>
  <xr:revisionPtr revIDLastSave="0" documentId="13_ncr:1_{09A2B608-9A67-4D4A-B047-C4228C78CDB7}" xr6:coauthVersionLast="47" xr6:coauthVersionMax="47" xr10:uidLastSave="{00000000-0000-0000-0000-000000000000}"/>
  <bookViews>
    <workbookView xWindow="-1185" yWindow="-16320" windowWidth="29040" windowHeight="15720" xr2:uid="{00000000-000D-0000-FFFF-FFFF00000000}"/>
  </bookViews>
  <sheets>
    <sheet name="Zestawienie" sheetId="2" r:id="rId1"/>
  </sheets>
  <definedNames>
    <definedName name="_xlnm._FilterDatabase" localSheetId="0" hidden="1">Zestawienie!$A$13:$I$28</definedName>
    <definedName name="_vat2">Zestawienie!$T$11</definedName>
    <definedName name="Euro4">Zestawienie!#REF!</definedName>
    <definedName name="_xlnm.Print_Area" localSheetId="0">Zestawienie!$A$1:$I$56</definedName>
    <definedName name="saas">#REF!</definedName>
    <definedName name="vat">Zestawienie!$S$11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" l="1"/>
  <c r="G37" i="2"/>
  <c r="I37" i="2" s="1"/>
  <c r="G16" i="2"/>
  <c r="I16" i="2" s="1"/>
  <c r="H16" i="2"/>
  <c r="G17" i="2"/>
  <c r="I17" i="2" s="1"/>
  <c r="H17" i="2"/>
  <c r="G18" i="2"/>
  <c r="I18" i="2" s="1"/>
  <c r="H18" i="2"/>
  <c r="G19" i="2"/>
  <c r="I19" i="2" s="1"/>
  <c r="H19" i="2"/>
  <c r="G20" i="2"/>
  <c r="I20" i="2" s="1"/>
  <c r="H20" i="2"/>
  <c r="G21" i="2"/>
  <c r="I21" i="2" s="1"/>
  <c r="H21" i="2"/>
  <c r="G22" i="2"/>
  <c r="I22" i="2" s="1"/>
  <c r="H22" i="2"/>
  <c r="G23" i="2"/>
  <c r="I23" i="2" s="1"/>
  <c r="H23" i="2"/>
  <c r="G24" i="2"/>
  <c r="I24" i="2" s="1"/>
  <c r="H24" i="2"/>
  <c r="G25" i="2"/>
  <c r="I25" i="2" s="1"/>
  <c r="H25" i="2"/>
  <c r="G26" i="2"/>
  <c r="I26" i="2" s="1"/>
  <c r="H26" i="2"/>
  <c r="G27" i="2"/>
  <c r="I27" i="2" s="1"/>
  <c r="H27" i="2"/>
  <c r="G28" i="2"/>
  <c r="I28" i="2" s="1"/>
  <c r="H28" i="2"/>
  <c r="G29" i="2"/>
  <c r="I29" i="2" s="1"/>
  <c r="H29" i="2"/>
  <c r="G30" i="2"/>
  <c r="I30" i="2" s="1"/>
  <c r="H30" i="2"/>
  <c r="G31" i="2"/>
  <c r="I31" i="2" s="1"/>
  <c r="H31" i="2"/>
  <c r="H15" i="2"/>
  <c r="G15" i="2"/>
  <c r="I15" i="2" s="1"/>
  <c r="H32" i="2" l="1"/>
  <c r="I32" i="2"/>
  <c r="D43" i="2" s="1"/>
</calcChain>
</file>

<file path=xl/sharedStrings.xml><?xml version="1.0" encoding="utf-8"?>
<sst xmlns="http://schemas.openxmlformats.org/spreadsheetml/2006/main" count="84" uniqueCount="63">
  <si>
    <t>szt.</t>
  </si>
  <si>
    <t>j.m.</t>
  </si>
  <si>
    <t xml:space="preserve">  26,9/2,6</t>
  </si>
  <si>
    <t xml:space="preserve">  33,7/2,6</t>
  </si>
  <si>
    <t xml:space="preserve">  42,4/2,6</t>
  </si>
  <si>
    <t xml:space="preserve">  48,3/2,6</t>
  </si>
  <si>
    <t xml:space="preserve">  60,3/2,9</t>
  </si>
  <si>
    <t xml:space="preserve">  76,1/2,9</t>
  </si>
  <si>
    <t xml:space="preserve">  88,9/3,2</t>
  </si>
  <si>
    <t>114,3/3,6</t>
  </si>
  <si>
    <t>139,7/3,6</t>
  </si>
  <si>
    <t>168,3/4,0</t>
  </si>
  <si>
    <t>219,1/4,5</t>
  </si>
  <si>
    <t>273,0/5,0</t>
  </si>
  <si>
    <t>323,9/5,6</t>
  </si>
  <si>
    <t>355,6/5,6</t>
  </si>
  <si>
    <t>406,4/6,3</t>
  </si>
  <si>
    <t>457,2/6,3</t>
  </si>
  <si>
    <t>508,0/6,3</t>
  </si>
  <si>
    <t>L.p.</t>
  </si>
  <si>
    <t>dojazd</t>
  </si>
  <si>
    <t>Ilość*</t>
  </si>
  <si>
    <t>Ryczałtowa cena jednostkowa netto PLN</t>
  </si>
  <si>
    <t>Ryczałtowa cena jednostkowa brutto PLN</t>
  </si>
  <si>
    <t>A</t>
  </si>
  <si>
    <t>B</t>
  </si>
  <si>
    <t>C</t>
  </si>
  <si>
    <t>D</t>
  </si>
  <si>
    <t>E</t>
  </si>
  <si>
    <t>F</t>
  </si>
  <si>
    <t>G</t>
  </si>
  <si>
    <t>H</t>
  </si>
  <si>
    <t>Cena brutto PLN                    (D*F)</t>
  </si>
  <si>
    <t>Cena netto PLN (D*E)</t>
  </si>
  <si>
    <t>Średnica zewnętrzna rurociągu oraz grubość ścianki</t>
  </si>
  <si>
    <t>* ilości szacunkowe</t>
  </si>
  <si>
    <r>
      <t xml:space="preserve">RAZEM </t>
    </r>
    <r>
      <rPr>
        <sz val="10"/>
        <rFont val="Open Sans"/>
        <charset val="238"/>
      </rPr>
      <t>(TABELA I):</t>
    </r>
  </si>
  <si>
    <t>Załącznik Nr 4</t>
  </si>
  <si>
    <t>TABELA I. Cena badania metodą radiograficzną spoin sieci ciepłowniczych</t>
  </si>
  <si>
    <t>TABELA II. Cena dojazdu</t>
  </si>
  <si>
    <t>Ilość dojazdów w czasie obowiązywania umowy*</t>
  </si>
  <si>
    <r>
      <t>Dojazd</t>
    </r>
    <r>
      <rPr>
        <sz val="10"/>
        <rFont val="Open Sans"/>
        <charset val="238"/>
      </rPr>
      <t xml:space="preserve"> </t>
    </r>
    <r>
      <rPr>
        <b/>
        <sz val="10"/>
        <rFont val="Open Sans"/>
        <charset val="238"/>
      </rPr>
      <t>do miejsca wykonywania usługi</t>
    </r>
  </si>
  <si>
    <t>Cena netto PLN                    (D*E)</t>
  </si>
  <si>
    <t>Cena brutto PLN             (D*F)</t>
  </si>
  <si>
    <t>Koszt dojazdu  (kurs docelowy i powrotny) do miejsca wykonywania zleconej przez Zamawiającego usługi w granicach administracyjnych Miasta Tarnowa</t>
  </si>
  <si>
    <t>TABELA III. Zestawienie sum cen rubryk zaznaczonych na żółto z tabel I-II:</t>
  </si>
  <si>
    <t>Cena brutto/PLN</t>
  </si>
  <si>
    <r>
      <t xml:space="preserve">Cena dla całego przedmiotu zamówienia </t>
    </r>
    <r>
      <rPr>
        <b/>
        <sz val="10"/>
        <color rgb="FFFF0000"/>
        <rFont val="Open Sans"/>
        <charset val="238"/>
      </rPr>
      <t>(suma cen z rubryk zaznaczonych na żółto z tabel  I-II)</t>
    </r>
  </si>
  <si>
    <t>Niniejsza oferta zostaje złożona przez:</t>
  </si>
  <si>
    <t>l.p.</t>
  </si>
  <si>
    <t>Nazwa(y) Wykonawcy(ów) 
(w przypadku składania oferty przez Wykonawców występujących wspólnie podać nazwy (firmy) z dopiskiem LIDER przy nazwie lidera konsorcjum)</t>
  </si>
  <si>
    <t>Adres(y) Wykonawcy(ów)
(NIP/PESEL; KRS/CEiDG)
   (w przypadku składania oferty przez Wykonawców występujących wspólnie podać nazwy (firmy) 
i dokładne adresy wszystkich podmiotów)</t>
  </si>
  <si>
    <t>Osoba uprawniona do kontaktów (Imię i nazwisko):</t>
  </si>
  <si>
    <t>Nr telefonu:</t>
  </si>
  <si>
    <t>Adres-email:</t>
  </si>
  <si>
    <r>
      <t>7. 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pozyskaliśmy w celu ubiegania się o udzielenie zamówienia w niniejszym postępowaniu</t>
    </r>
    <r>
      <rPr>
        <vertAlign val="superscript"/>
        <sz val="10"/>
        <rFont val="Open Sans"/>
        <charset val="238"/>
      </rPr>
      <t>1</t>
    </r>
    <r>
      <rPr>
        <sz val="10"/>
        <rFont val="Open Sans"/>
        <charset val="238"/>
      </rPr>
      <t>.
8. Oświadczamy, że zapoznaliśmy się z treścią wzoru umowy i akceptujemy w całości zawarte w niej zapisy.</t>
    </r>
  </si>
  <si>
    <r>
      <rPr>
        <vertAlign val="superscript"/>
        <sz val="10"/>
        <rFont val="Open Sans"/>
        <charset val="238"/>
      </rPr>
      <t>3</t>
    </r>
    <r>
      <rPr>
        <sz val="10"/>
        <rFont val="Open Sans"/>
        <charset val="238"/>
      </rPr>
      <t xml:space="preserve"> Jeżeli Wykonawca składa ofertę, której wybór prowadziłby do powstania u Zamawiającego obowiązku podatkowego zgodnie z ustawą z dnia 11 marca 2004 r. o podatku od towarów i usług (t.j. Dz.U. z 2025 r. poz. 775 z późn. zm.), ma on obowiązek w tym miejscu wskazać:
a) nazwy (rodzaju) towaru lub usługi, których dostaw lub świadczenie będą prowadziły do powstania obowiązku podatkowego;
b) wskazania wartości towaru lub usługi objętego obowiązkiem podatkowym Zamawiającego, bez kwoty podatku;
c) wskazania stawki podatku od towarów i usług, która zgodnie z wiedzą Wykonawcy, będzie miała zastosowanie.
Zamawiający w celu oceny takiej oferty dolicza do przedstawionej w niej ceny podatek od towarów i usług, który miałby obowiązek doliczyć zgodnie z tymi przepisami.</t>
    </r>
  </si>
  <si>
    <r>
      <rPr>
        <vertAlign val="superscript"/>
        <sz val="10"/>
        <rFont val="Open Sans"/>
        <charset val="238"/>
      </rPr>
      <t>4</t>
    </r>
    <r>
      <rPr>
        <sz val="10"/>
        <rFont val="Open Sans"/>
        <charset val="238"/>
      </rPr>
      <t xml:space="preserve"> Podpis osobisty - zaawansowany podpis elektroniczny w rozumieniu art. 3 pkt 11 rozporządzenia Parlamentu Europejskiego i Rady (UE) nr 910/2014 z dnia 23 lipca 2014 r. 
w sprawie identyfikacji elektronicznej i usług zaufania w odniesieniu do transakcji elektronicznych na rynku wewnętrznym oraz uchylającego dyrektywę 1999/93/WE, weryfikowany za pomocą certyfikatu podpisu osobistego)</t>
    </r>
  </si>
  <si>
    <r>
      <t xml:space="preserve">…………………………………………………………….
</t>
    </r>
    <r>
      <rPr>
        <sz val="10"/>
        <color rgb="FF00B050"/>
        <rFont val="Open Sans"/>
        <charset val="238"/>
      </rPr>
      <t>podpis kwalifikowany lub zaufany lub osobisty</t>
    </r>
    <r>
      <rPr>
        <vertAlign val="superscript"/>
        <sz val="10"/>
        <color rgb="FF00B050"/>
        <rFont val="Open Sans"/>
        <charset val="238"/>
      </rPr>
      <t>4</t>
    </r>
    <r>
      <rPr>
        <sz val="10"/>
        <color rgb="FF00B050"/>
        <rFont val="Open Sans"/>
        <charset val="238"/>
      </rPr>
      <t xml:space="preserve">  </t>
    </r>
  </si>
  <si>
    <t>do Zapytania ofertowego prowadzonego w oparciu o Procedurę udzielania zamówień na dostawy, usługi i roboty budowlane realizowane w ramach projektu „Rozwój miejskiej infrastruktury ciepłowniczej w Tarnowie poprzez modernizację sieci i węzłów cieplnych w latach 2026-2029”na wykonanie usługi badania metodą radiograficzną spoin sieci ciepłowniczych FZO/11/2026/U – formularz podstawowy.</t>
  </si>
  <si>
    <r>
      <t>9. Oświadczamy, że wybór oferty nie będzie/będzie</t>
    </r>
    <r>
      <rPr>
        <b/>
        <vertAlign val="superscript"/>
        <sz val="10"/>
        <rFont val="Open Sans"/>
        <charset val="238"/>
      </rPr>
      <t>2</t>
    </r>
    <r>
      <rPr>
        <b/>
        <sz val="10"/>
        <rFont val="Open Sans"/>
        <charset val="238"/>
      </rPr>
      <t xml:space="preserve"> prowadzić do powstania obowiązku podatkowego po stronie Zamawiającego, zgodnie z przepisami o podatku od towarów i usług, który miałby obowiązek rozliczyć – w następującym zakresie</t>
    </r>
    <r>
      <rPr>
        <b/>
        <vertAlign val="superscript"/>
        <sz val="10"/>
        <rFont val="Open Sans"/>
        <charset val="238"/>
      </rPr>
      <t>3</t>
    </r>
    <r>
      <rPr>
        <b/>
        <sz val="10"/>
        <rFont val="Open Sans"/>
        <charset val="238"/>
      </rPr>
      <t>:
Nazwa (rodzaj) towaru lub usługi, których dostawa lub świadczenie będzie prowadzić do jego powstania: …………………………………………………
Ich wartość bez kwoty podatku: ………………………………………………………………….
Stawka podatku od towarów i usług, która zgodnie z wiedzą Wykonawcy, będzie miała zastosowanie …………………………………………………………</t>
    </r>
  </si>
  <si>
    <r>
      <rPr>
        <vertAlign val="superscript"/>
        <sz val="10"/>
        <rFont val="Open Sans"/>
        <charset val="238"/>
      </rPr>
      <t>1</t>
    </r>
    <r>
      <rPr>
        <sz val="10"/>
        <rFont val="Open Sans"/>
        <charset val="238"/>
      </rPr>
      <t xml:space="preserve">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
</t>
    </r>
    <r>
      <rPr>
        <vertAlign val="superscript"/>
        <sz val="10"/>
        <rFont val="Open Sans"/>
        <charset val="238"/>
      </rPr>
      <t xml:space="preserve">2 </t>
    </r>
    <r>
      <rPr>
        <sz val="10"/>
        <rFont val="Open Sans"/>
        <charset val="238"/>
      </rPr>
      <t>Niepotrzebne skreślić.</t>
    </r>
  </si>
  <si>
    <t xml:space="preserve">1. Oświadczamy, że zapoznaliśmy się z treścią Zapytania ofertowego i przyjmujemy wszystkie warunki bez zastrzeżeń.
2. Oświadczamy, że uważamy się związani ofertą przez czas wskazany w Zapytaniu ofertowym.
3. Oświadczamy, że jesteśmy w stanie spełnić wymóg pkt 7 Zapytania ofertowego.
4. Zobowiązujemy się, do podpisania umowy w terminie do 10 dni od dnia powiadomienia Wykonawcy o rozstrzygnięciu postępowania, ale nie później niż w terminie związania ofertą.
5. Oświadczamy, że akceptujemy warunki płatności tj. 30 dniowy termin od daty otrzymania przez Zamawiającego prawidłowo wystawionej faktury.
6. Oświadczamy, że oferowany przez nas asortyment jest nowy i posiada stosowne atesty, znaki, deklaracje zgodności oraz aktualne świadectwa certyfikacji wymagane na terytorium 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</si>
</sst>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6">
    <font>
      <sz val="10"/>
      <name val="Arial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name val="Open Sans"/>
      <charset val="238"/>
    </font>
    <font>
      <sz val="10"/>
      <name val="Open Sans"/>
      <charset val="238"/>
    </font>
    <font>
      <sz val="10"/>
      <color rgb="FF000000"/>
      <name val="Open Sans"/>
      <charset val="238"/>
    </font>
    <font>
      <b/>
      <sz val="10"/>
      <color rgb="FF000000"/>
      <name val="Open Sans"/>
      <charset val="238"/>
    </font>
    <font>
      <b/>
      <sz val="10"/>
      <color rgb="FFFF0000"/>
      <name val="Open Sans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name val="Open Sans"/>
      <charset val="238"/>
    </font>
    <font>
      <b/>
      <vertAlign val="superscript"/>
      <sz val="10"/>
      <name val="Open Sans"/>
      <charset val="238"/>
    </font>
    <font>
      <sz val="10"/>
      <color rgb="FF00B050"/>
      <name val="Open Sans"/>
      <charset val="238"/>
    </font>
    <font>
      <vertAlign val="superscript"/>
      <sz val="10"/>
      <color rgb="FF00B050"/>
      <name val="Open San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3" fillId="0" borderId="1"/>
    <xf numFmtId="0" fontId="4" fillId="0" borderId="1"/>
    <xf numFmtId="9" fontId="4" fillId="0" borderId="1" applyFont="0" applyFill="0" applyBorder="0" applyAlignment="0" applyProtection="0"/>
    <xf numFmtId="44" fontId="4" fillId="0" borderId="1" applyFont="0" applyFill="0" applyBorder="0" applyAlignment="0" applyProtection="0"/>
  </cellStyleXfs>
  <cellXfs count="54">
    <xf numFmtId="0" fontId="0" fillId="0" borderId="0" xfId="0"/>
    <xf numFmtId="164" fontId="1" fillId="0" borderId="1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4" fontId="5" fillId="2" borderId="3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4" fontId="8" fillId="0" borderId="0" xfId="1" applyFont="1" applyAlignment="1">
      <alignment vertical="center" wrapText="1"/>
    </xf>
    <xf numFmtId="44" fontId="6" fillId="0" borderId="1" xfId="1" applyFont="1" applyBorder="1" applyAlignment="1">
      <alignment vertical="center" wrapText="1"/>
    </xf>
    <xf numFmtId="44" fontId="5" fillId="2" borderId="4" xfId="1" applyFont="1" applyFill="1" applyBorder="1" applyAlignment="1">
      <alignment horizontal="center" vertical="center" wrapText="1"/>
    </xf>
    <xf numFmtId="44" fontId="5" fillId="0" borderId="6" xfId="1" applyFont="1" applyBorder="1" applyAlignment="1">
      <alignment horizontal="center" vertical="center" wrapText="1"/>
    </xf>
    <xf numFmtId="44" fontId="5" fillId="0" borderId="7" xfId="1" applyFont="1" applyBorder="1" applyAlignment="1">
      <alignment horizontal="center" vertical="center" wrapText="1"/>
    </xf>
    <xf numFmtId="44" fontId="6" fillId="0" borderId="6" xfId="1" applyFont="1" applyBorder="1" applyAlignment="1">
      <alignment horizontal="center" vertical="center" wrapText="1"/>
    </xf>
    <xf numFmtId="44" fontId="6" fillId="0" borderId="7" xfId="1" applyFont="1" applyBorder="1" applyAlignment="1">
      <alignment horizontal="center" vertical="center" wrapText="1"/>
    </xf>
    <xf numFmtId="44" fontId="6" fillId="0" borderId="8" xfId="1" applyFont="1" applyBorder="1" applyAlignment="1">
      <alignment horizontal="center" vertical="center" wrapText="1"/>
    </xf>
    <xf numFmtId="44" fontId="6" fillId="0" borderId="10" xfId="1" applyFont="1" applyBorder="1" applyAlignment="1">
      <alignment horizontal="center" vertical="center" wrapText="1"/>
    </xf>
    <xf numFmtId="44" fontId="5" fillId="0" borderId="12" xfId="1" applyFont="1" applyBorder="1" applyAlignment="1">
      <alignment horizontal="center" vertical="center" wrapText="1"/>
    </xf>
    <xf numFmtId="44" fontId="6" fillId="3" borderId="14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4" fontId="6" fillId="3" borderId="10" xfId="1" applyFont="1" applyFill="1" applyBorder="1" applyAlignment="1">
      <alignment horizontal="center" vertical="center" wrapText="1"/>
    </xf>
    <xf numFmtId="44" fontId="6" fillId="0" borderId="13" xfId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4" fontId="6" fillId="0" borderId="10" xfId="0" applyNumberFormat="1" applyFont="1" applyBorder="1" applyAlignment="1">
      <alignment horizontal="center" vertical="center" wrapText="1"/>
    </xf>
    <xf numFmtId="44" fontId="6" fillId="4" borderId="6" xfId="1" applyFont="1" applyFill="1" applyBorder="1" applyAlignment="1">
      <alignment horizontal="center" vertical="center" wrapText="1"/>
    </xf>
    <xf numFmtId="44" fontId="6" fillId="4" borderId="8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6">
    <cellStyle name="Normalny" xfId="0" builtinId="0"/>
    <cellStyle name="Normalny 2" xfId="2" xr:uid="{00000000-0005-0000-0000-000001000000}"/>
    <cellStyle name="Normalny 3" xfId="3" xr:uid="{00000000-0005-0000-0000-000002000000}"/>
    <cellStyle name="Procentowy 2" xfId="4" xr:uid="{00000000-0005-0000-0000-000003000000}"/>
    <cellStyle name="Walutowy" xfId="1" builtinId="4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abSelected="1" topLeftCell="A10" zoomScale="115" zoomScaleNormal="115" workbookViewId="0">
      <selection activeCell="A12" sqref="A12"/>
    </sheetView>
  </sheetViews>
  <sheetFormatPr defaultRowHeight="16.2"/>
  <cols>
    <col min="1" max="1" width="2" style="2" bestFit="1" customWidth="1"/>
    <col min="2" max="2" width="8" style="4" bestFit="1" customWidth="1"/>
    <col min="3" max="3" width="29.44140625" style="4" customWidth="1"/>
    <col min="4" max="4" width="14.33203125" style="4" customWidth="1"/>
    <col min="5" max="5" width="16.33203125" style="4" customWidth="1"/>
    <col min="6" max="7" width="21.33203125" style="6" customWidth="1"/>
    <col min="8" max="8" width="23.5546875" style="21" customWidth="1"/>
    <col min="9" max="9" width="14.33203125" style="6" customWidth="1"/>
    <col min="10" max="10" width="10.109375" style="3" bestFit="1" customWidth="1"/>
    <col min="11" max="13" width="9.109375" style="3"/>
    <col min="14" max="16" width="9.109375" style="2"/>
  </cols>
  <sheetData>
    <row r="1" spans="2:19">
      <c r="B1" s="45" t="s">
        <v>37</v>
      </c>
      <c r="C1" s="45"/>
      <c r="D1" s="45"/>
      <c r="E1" s="45"/>
      <c r="F1" s="45"/>
      <c r="G1" s="45"/>
      <c r="H1" s="4"/>
      <c r="I1" s="4"/>
      <c r="J1" s="4"/>
    </row>
    <row r="2" spans="2:19" ht="78.599999999999994" customHeight="1">
      <c r="B2" s="46" t="s">
        <v>59</v>
      </c>
      <c r="C2" s="46"/>
      <c r="D2" s="46"/>
      <c r="E2" s="46"/>
      <c r="F2" s="46"/>
      <c r="G2" s="46"/>
      <c r="H2" s="46"/>
      <c r="I2" s="46"/>
    </row>
    <row r="3" spans="2:19" ht="48.6" customHeight="1">
      <c r="C3" s="47" t="s">
        <v>48</v>
      </c>
      <c r="D3" s="47"/>
    </row>
    <row r="4" spans="2:19" ht="129" customHeight="1">
      <c r="B4" s="42" t="s">
        <v>49</v>
      </c>
      <c r="C4" s="42" t="s">
        <v>50</v>
      </c>
      <c r="D4" s="49" t="s">
        <v>51</v>
      </c>
      <c r="E4" s="49"/>
      <c r="F4" s="49"/>
      <c r="G4" s="49"/>
      <c r="H4" s="49"/>
    </row>
    <row r="5" spans="2:19" ht="40.200000000000003" customHeight="1">
      <c r="B5" s="43"/>
      <c r="C5" s="43"/>
      <c r="D5" s="48"/>
      <c r="E5" s="48"/>
      <c r="F5" s="48"/>
      <c r="G5" s="48"/>
      <c r="H5" s="48"/>
    </row>
    <row r="6" spans="2:19" ht="30.6" customHeight="1">
      <c r="B6" s="43"/>
      <c r="C6" s="43"/>
      <c r="D6" s="48"/>
      <c r="E6" s="48"/>
      <c r="F6" s="48"/>
      <c r="G6" s="48"/>
      <c r="H6" s="48"/>
    </row>
    <row r="7" spans="2:19">
      <c r="F7" s="4"/>
      <c r="G7" s="4"/>
    </row>
    <row r="8" spans="2:19" ht="40.799999999999997" customHeight="1">
      <c r="C8" s="44" t="s">
        <v>52</v>
      </c>
      <c r="D8" s="48"/>
      <c r="E8" s="48"/>
      <c r="F8" s="48"/>
      <c r="G8" s="48"/>
      <c r="H8" s="48"/>
    </row>
    <row r="9" spans="2:19" ht="33.6" customHeight="1">
      <c r="C9" s="42" t="s">
        <v>53</v>
      </c>
      <c r="D9" s="48"/>
      <c r="E9" s="48"/>
      <c r="F9" s="48"/>
      <c r="G9" s="48"/>
      <c r="H9" s="48"/>
    </row>
    <row r="10" spans="2:19" ht="30" customHeight="1">
      <c r="C10" s="42" t="s">
        <v>54</v>
      </c>
      <c r="D10" s="48"/>
      <c r="E10" s="48"/>
      <c r="F10" s="48"/>
      <c r="G10" s="48"/>
      <c r="H10" s="48"/>
    </row>
    <row r="11" spans="2:19" ht="30" customHeight="1">
      <c r="H11" s="20"/>
      <c r="I11" s="20"/>
      <c r="S11" s="3">
        <v>1.23</v>
      </c>
    </row>
    <row r="12" spans="2:19" ht="16.8" thickBot="1">
      <c r="B12" s="50" t="s">
        <v>38</v>
      </c>
      <c r="C12" s="50"/>
      <c r="D12" s="50"/>
      <c r="E12" s="50"/>
      <c r="F12" s="50"/>
      <c r="G12" s="21"/>
    </row>
    <row r="13" spans="2:19" ht="48.6">
      <c r="B13" s="19" t="s">
        <v>19</v>
      </c>
      <c r="C13" s="7" t="s">
        <v>34</v>
      </c>
      <c r="D13" s="7" t="s">
        <v>1</v>
      </c>
      <c r="E13" s="7" t="s">
        <v>21</v>
      </c>
      <c r="F13" s="8" t="s">
        <v>22</v>
      </c>
      <c r="G13" s="8" t="s">
        <v>23</v>
      </c>
      <c r="H13" s="8" t="s">
        <v>33</v>
      </c>
      <c r="I13" s="22" t="s">
        <v>32</v>
      </c>
    </row>
    <row r="14" spans="2:19">
      <c r="B14" s="10" t="s">
        <v>24</v>
      </c>
      <c r="C14" s="11" t="s">
        <v>25</v>
      </c>
      <c r="D14" s="11" t="s">
        <v>26</v>
      </c>
      <c r="E14" s="11" t="s">
        <v>27</v>
      </c>
      <c r="F14" s="23" t="s">
        <v>28</v>
      </c>
      <c r="G14" s="23" t="s">
        <v>29</v>
      </c>
      <c r="H14" s="23" t="s">
        <v>30</v>
      </c>
      <c r="I14" s="24" t="s">
        <v>31</v>
      </c>
    </row>
    <row r="15" spans="2:19">
      <c r="B15" s="12">
        <v>1</v>
      </c>
      <c r="C15" s="13" t="s">
        <v>2</v>
      </c>
      <c r="D15" s="14" t="s">
        <v>0</v>
      </c>
      <c r="E15" s="14">
        <v>5</v>
      </c>
      <c r="F15" s="40"/>
      <c r="G15" s="25">
        <f t="shared" ref="G15:G31" si="0">ROUND(F15*vat,2)</f>
        <v>0</v>
      </c>
      <c r="H15" s="25">
        <f>ROUND(E15*F15,2)</f>
        <v>0</v>
      </c>
      <c r="I15" s="26">
        <f>ROUND(E15*G15,2)</f>
        <v>0</v>
      </c>
    </row>
    <row r="16" spans="2:19">
      <c r="B16" s="12">
        <v>2</v>
      </c>
      <c r="C16" s="13" t="s">
        <v>3</v>
      </c>
      <c r="D16" s="14" t="s">
        <v>0</v>
      </c>
      <c r="E16" s="14">
        <v>12</v>
      </c>
      <c r="F16" s="40"/>
      <c r="G16" s="25">
        <f t="shared" si="0"/>
        <v>0</v>
      </c>
      <c r="H16" s="25">
        <f t="shared" ref="H16:H31" si="1">ROUND(E16*F16,2)</f>
        <v>0</v>
      </c>
      <c r="I16" s="26">
        <f t="shared" ref="I16:I31" si="2">ROUND(E16*G16,2)</f>
        <v>0</v>
      </c>
    </row>
    <row r="17" spans="2:9">
      <c r="B17" s="12">
        <v>3</v>
      </c>
      <c r="C17" s="13" t="s">
        <v>4</v>
      </c>
      <c r="D17" s="14" t="s">
        <v>0</v>
      </c>
      <c r="E17" s="14">
        <v>12</v>
      </c>
      <c r="F17" s="40"/>
      <c r="G17" s="25">
        <f t="shared" si="0"/>
        <v>0</v>
      </c>
      <c r="H17" s="25">
        <f t="shared" si="1"/>
        <v>0</v>
      </c>
      <c r="I17" s="26">
        <f t="shared" si="2"/>
        <v>0</v>
      </c>
    </row>
    <row r="18" spans="2:9">
      <c r="B18" s="12">
        <v>4</v>
      </c>
      <c r="C18" s="13" t="s">
        <v>5</v>
      </c>
      <c r="D18" s="14" t="s">
        <v>0</v>
      </c>
      <c r="E18" s="14">
        <v>12</v>
      </c>
      <c r="F18" s="40"/>
      <c r="G18" s="25">
        <f t="shared" si="0"/>
        <v>0</v>
      </c>
      <c r="H18" s="25">
        <f t="shared" si="1"/>
        <v>0</v>
      </c>
      <c r="I18" s="26">
        <f t="shared" si="2"/>
        <v>0</v>
      </c>
    </row>
    <row r="19" spans="2:9">
      <c r="B19" s="12">
        <v>5</v>
      </c>
      <c r="C19" s="13" t="s">
        <v>6</v>
      </c>
      <c r="D19" s="14" t="s">
        <v>0</v>
      </c>
      <c r="E19" s="14">
        <v>12</v>
      </c>
      <c r="F19" s="40"/>
      <c r="G19" s="25">
        <f t="shared" si="0"/>
        <v>0</v>
      </c>
      <c r="H19" s="25">
        <f t="shared" si="1"/>
        <v>0</v>
      </c>
      <c r="I19" s="26">
        <f t="shared" si="2"/>
        <v>0</v>
      </c>
    </row>
    <row r="20" spans="2:9">
      <c r="B20" s="12">
        <v>6</v>
      </c>
      <c r="C20" s="13" t="s">
        <v>7</v>
      </c>
      <c r="D20" s="14" t="s">
        <v>0</v>
      </c>
      <c r="E20" s="14">
        <v>14</v>
      </c>
      <c r="F20" s="40"/>
      <c r="G20" s="25">
        <f t="shared" si="0"/>
        <v>0</v>
      </c>
      <c r="H20" s="25">
        <f t="shared" si="1"/>
        <v>0</v>
      </c>
      <c r="I20" s="26">
        <f t="shared" si="2"/>
        <v>0</v>
      </c>
    </row>
    <row r="21" spans="2:9">
      <c r="B21" s="12">
        <v>7</v>
      </c>
      <c r="C21" s="13" t="s">
        <v>8</v>
      </c>
      <c r="D21" s="14" t="s">
        <v>0</v>
      </c>
      <c r="E21" s="14">
        <v>15</v>
      </c>
      <c r="F21" s="40"/>
      <c r="G21" s="25">
        <f t="shared" si="0"/>
        <v>0</v>
      </c>
      <c r="H21" s="25">
        <f t="shared" si="1"/>
        <v>0</v>
      </c>
      <c r="I21" s="26">
        <f t="shared" si="2"/>
        <v>0</v>
      </c>
    </row>
    <row r="22" spans="2:9">
      <c r="B22" s="12">
        <v>8</v>
      </c>
      <c r="C22" s="13" t="s">
        <v>9</v>
      </c>
      <c r="D22" s="14" t="s">
        <v>0</v>
      </c>
      <c r="E22" s="14">
        <v>8</v>
      </c>
      <c r="F22" s="40"/>
      <c r="G22" s="25">
        <f t="shared" si="0"/>
        <v>0</v>
      </c>
      <c r="H22" s="25">
        <f t="shared" si="1"/>
        <v>0</v>
      </c>
      <c r="I22" s="26">
        <f t="shared" si="2"/>
        <v>0</v>
      </c>
    </row>
    <row r="23" spans="2:9">
      <c r="B23" s="12">
        <v>9</v>
      </c>
      <c r="C23" s="13" t="s">
        <v>10</v>
      </c>
      <c r="D23" s="14" t="s">
        <v>0</v>
      </c>
      <c r="E23" s="14">
        <v>18</v>
      </c>
      <c r="F23" s="40"/>
      <c r="G23" s="25">
        <f t="shared" si="0"/>
        <v>0</v>
      </c>
      <c r="H23" s="25">
        <f t="shared" si="1"/>
        <v>0</v>
      </c>
      <c r="I23" s="26">
        <f t="shared" si="2"/>
        <v>0</v>
      </c>
    </row>
    <row r="24" spans="2:9">
      <c r="B24" s="12">
        <v>10</v>
      </c>
      <c r="C24" s="13" t="s">
        <v>11</v>
      </c>
      <c r="D24" s="14" t="s">
        <v>0</v>
      </c>
      <c r="E24" s="14">
        <v>12</v>
      </c>
      <c r="F24" s="40"/>
      <c r="G24" s="25">
        <f t="shared" si="0"/>
        <v>0</v>
      </c>
      <c r="H24" s="25">
        <f t="shared" si="1"/>
        <v>0</v>
      </c>
      <c r="I24" s="26">
        <f t="shared" si="2"/>
        <v>0</v>
      </c>
    </row>
    <row r="25" spans="2:9">
      <c r="B25" s="12">
        <v>11</v>
      </c>
      <c r="C25" s="13" t="s">
        <v>12</v>
      </c>
      <c r="D25" s="14" t="s">
        <v>0</v>
      </c>
      <c r="E25" s="14">
        <v>2</v>
      </c>
      <c r="F25" s="40"/>
      <c r="G25" s="25">
        <f t="shared" si="0"/>
        <v>0</v>
      </c>
      <c r="H25" s="25">
        <f t="shared" si="1"/>
        <v>0</v>
      </c>
      <c r="I25" s="26">
        <f t="shared" si="2"/>
        <v>0</v>
      </c>
    </row>
    <row r="26" spans="2:9">
      <c r="B26" s="12">
        <v>12</v>
      </c>
      <c r="C26" s="13" t="s">
        <v>13</v>
      </c>
      <c r="D26" s="14" t="s">
        <v>0</v>
      </c>
      <c r="E26" s="14">
        <v>2</v>
      </c>
      <c r="F26" s="40"/>
      <c r="G26" s="25">
        <f t="shared" si="0"/>
        <v>0</v>
      </c>
      <c r="H26" s="25">
        <f t="shared" si="1"/>
        <v>0</v>
      </c>
      <c r="I26" s="26">
        <f t="shared" si="2"/>
        <v>0</v>
      </c>
    </row>
    <row r="27" spans="2:9">
      <c r="B27" s="12">
        <v>13</v>
      </c>
      <c r="C27" s="13" t="s">
        <v>14</v>
      </c>
      <c r="D27" s="14" t="s">
        <v>0</v>
      </c>
      <c r="E27" s="14">
        <v>2</v>
      </c>
      <c r="F27" s="40"/>
      <c r="G27" s="25">
        <f t="shared" si="0"/>
        <v>0</v>
      </c>
      <c r="H27" s="25">
        <f t="shared" si="1"/>
        <v>0</v>
      </c>
      <c r="I27" s="26">
        <f t="shared" si="2"/>
        <v>0</v>
      </c>
    </row>
    <row r="28" spans="2:9">
      <c r="B28" s="12">
        <v>14</v>
      </c>
      <c r="C28" s="13" t="s">
        <v>15</v>
      </c>
      <c r="D28" s="14" t="s">
        <v>0</v>
      </c>
      <c r="E28" s="14">
        <v>2</v>
      </c>
      <c r="F28" s="40"/>
      <c r="G28" s="25">
        <f t="shared" si="0"/>
        <v>0</v>
      </c>
      <c r="H28" s="25">
        <f t="shared" si="1"/>
        <v>0</v>
      </c>
      <c r="I28" s="26">
        <f t="shared" si="2"/>
        <v>0</v>
      </c>
    </row>
    <row r="29" spans="2:9">
      <c r="B29" s="12">
        <v>15</v>
      </c>
      <c r="C29" s="13" t="s">
        <v>16</v>
      </c>
      <c r="D29" s="14" t="s">
        <v>0</v>
      </c>
      <c r="E29" s="14">
        <v>2</v>
      </c>
      <c r="F29" s="40"/>
      <c r="G29" s="25">
        <f t="shared" si="0"/>
        <v>0</v>
      </c>
      <c r="H29" s="25">
        <f t="shared" si="1"/>
        <v>0</v>
      </c>
      <c r="I29" s="26">
        <f t="shared" si="2"/>
        <v>0</v>
      </c>
    </row>
    <row r="30" spans="2:9">
      <c r="B30" s="12">
        <v>16</v>
      </c>
      <c r="C30" s="13" t="s">
        <v>17</v>
      </c>
      <c r="D30" s="14" t="s">
        <v>0</v>
      </c>
      <c r="E30" s="14">
        <v>2</v>
      </c>
      <c r="F30" s="40"/>
      <c r="G30" s="25">
        <f t="shared" si="0"/>
        <v>0</v>
      </c>
      <c r="H30" s="25">
        <f t="shared" si="1"/>
        <v>0</v>
      </c>
      <c r="I30" s="26">
        <f t="shared" si="2"/>
        <v>0</v>
      </c>
    </row>
    <row r="31" spans="2:9" ht="16.8" thickBot="1">
      <c r="B31" s="15">
        <v>17</v>
      </c>
      <c r="C31" s="16" t="s">
        <v>18</v>
      </c>
      <c r="D31" s="17" t="s">
        <v>0</v>
      </c>
      <c r="E31" s="17">
        <v>2</v>
      </c>
      <c r="F31" s="41"/>
      <c r="G31" s="27">
        <f t="shared" si="0"/>
        <v>0</v>
      </c>
      <c r="H31" s="27">
        <f t="shared" si="1"/>
        <v>0</v>
      </c>
      <c r="I31" s="28">
        <f t="shared" si="2"/>
        <v>0</v>
      </c>
    </row>
    <row r="32" spans="2:9" ht="16.8" thickBot="1">
      <c r="C32" s="32" t="s">
        <v>35</v>
      </c>
      <c r="D32" s="5"/>
      <c r="E32" s="5"/>
      <c r="F32" s="31"/>
      <c r="G32" s="29" t="s">
        <v>36</v>
      </c>
      <c r="H32" s="35">
        <f>SUM(H15:H31)</f>
        <v>0</v>
      </c>
      <c r="I32" s="30">
        <f>SUM(I15:I31)</f>
        <v>0</v>
      </c>
    </row>
    <row r="33" spans="2:12">
      <c r="F33" s="21"/>
      <c r="G33" s="21"/>
      <c r="I33" s="21"/>
      <c r="J33" s="1"/>
      <c r="K33" s="1"/>
      <c r="L33" s="1"/>
    </row>
    <row r="34" spans="2:12">
      <c r="B34" s="51" t="s">
        <v>39</v>
      </c>
      <c r="C34" s="51"/>
      <c r="D34" s="51"/>
      <c r="E34" s="51"/>
      <c r="F34" s="51"/>
      <c r="G34" s="21"/>
      <c r="I34" s="21"/>
      <c r="J34" s="1"/>
      <c r="K34" s="1"/>
      <c r="L34" s="1"/>
    </row>
    <row r="35" spans="2:12" ht="16.8" thickBot="1">
      <c r="F35" s="21"/>
      <c r="G35" s="21"/>
      <c r="I35" s="21"/>
      <c r="J35" s="1"/>
      <c r="K35" s="1"/>
      <c r="L35" s="1"/>
    </row>
    <row r="36" spans="2:12" ht="64.8">
      <c r="B36" s="19" t="s">
        <v>19</v>
      </c>
      <c r="C36" s="7" t="s">
        <v>41</v>
      </c>
      <c r="D36" s="7" t="s">
        <v>1</v>
      </c>
      <c r="E36" s="7" t="s">
        <v>40</v>
      </c>
      <c r="F36" s="7" t="s">
        <v>22</v>
      </c>
      <c r="G36" s="7" t="s">
        <v>23</v>
      </c>
      <c r="H36" s="7" t="s">
        <v>42</v>
      </c>
      <c r="I36" s="9" t="s">
        <v>43</v>
      </c>
      <c r="J36" s="1"/>
      <c r="K36" s="1"/>
      <c r="L36" s="1"/>
    </row>
    <row r="37" spans="2:12" ht="97.8" thickBot="1">
      <c r="B37" s="15">
        <v>1</v>
      </c>
      <c r="C37" s="18" t="s">
        <v>44</v>
      </c>
      <c r="D37" s="17" t="s">
        <v>20</v>
      </c>
      <c r="E37" s="17">
        <v>6</v>
      </c>
      <c r="F37" s="41"/>
      <c r="G37" s="27">
        <f>ROUND(F37*vat,2)</f>
        <v>0</v>
      </c>
      <c r="H37" s="27">
        <f t="shared" ref="H37" si="3">ROUND(E37*F37,2)</f>
        <v>0</v>
      </c>
      <c r="I37" s="34">
        <f t="shared" ref="I37" si="4">ROUND(E37*G37,2)</f>
        <v>0</v>
      </c>
      <c r="J37" s="1"/>
      <c r="K37" s="1"/>
      <c r="L37" s="1"/>
    </row>
    <row r="38" spans="2:12">
      <c r="C38" s="32" t="s">
        <v>35</v>
      </c>
    </row>
    <row r="40" spans="2:12">
      <c r="B40" s="33" t="s">
        <v>45</v>
      </c>
    </row>
    <row r="41" spans="2:12" ht="16.8" thickBot="1"/>
    <row r="42" spans="2:12" ht="32.4">
      <c r="C42" s="36"/>
      <c r="D42" s="37" t="s">
        <v>46</v>
      </c>
    </row>
    <row r="43" spans="2:12" ht="65.400000000000006" thickBot="1">
      <c r="C43" s="38" t="s">
        <v>47</v>
      </c>
      <c r="D43" s="39">
        <f>I37+I32</f>
        <v>0</v>
      </c>
    </row>
    <row r="48" spans="2:12" ht="130.19999999999999" customHeight="1">
      <c r="B48" s="46" t="s">
        <v>62</v>
      </c>
      <c r="C48" s="46"/>
      <c r="D48" s="46"/>
      <c r="E48" s="46"/>
      <c r="F48" s="46"/>
      <c r="G48" s="46"/>
      <c r="H48" s="46"/>
      <c r="I48" s="46"/>
    </row>
    <row r="49" spans="2:9" ht="91.2" customHeight="1">
      <c r="B49" s="46" t="s">
        <v>55</v>
      </c>
      <c r="C49" s="46"/>
      <c r="D49" s="46"/>
      <c r="E49" s="46"/>
      <c r="F49" s="46"/>
      <c r="G49" s="46"/>
      <c r="H49" s="46"/>
      <c r="I49" s="46"/>
    </row>
    <row r="50" spans="2:9" ht="111" customHeight="1">
      <c r="B50" s="52" t="s">
        <v>60</v>
      </c>
      <c r="C50" s="46"/>
      <c r="D50" s="46"/>
      <c r="E50" s="46"/>
      <c r="F50" s="46"/>
      <c r="G50" s="46"/>
      <c r="H50" s="46"/>
      <c r="I50" s="46"/>
    </row>
    <row r="51" spans="2:9" ht="25.8" customHeight="1"/>
    <row r="52" spans="2:9" ht="52.8" customHeight="1">
      <c r="B52" s="53" t="s">
        <v>58</v>
      </c>
      <c r="C52" s="53"/>
      <c r="D52" s="53"/>
      <c r="E52" s="53"/>
      <c r="F52" s="53"/>
      <c r="G52" s="53"/>
      <c r="H52" s="53"/>
      <c r="I52" s="53"/>
    </row>
    <row r="53" spans="2:9" ht="10.199999999999999" customHeight="1"/>
    <row r="54" spans="2:9" ht="59.4" customHeight="1">
      <c r="B54" s="46" t="s">
        <v>61</v>
      </c>
      <c r="C54" s="46"/>
      <c r="D54" s="46"/>
      <c r="E54" s="46"/>
      <c r="F54" s="46"/>
      <c r="G54" s="46"/>
      <c r="H54" s="46"/>
      <c r="I54" s="46"/>
    </row>
    <row r="55" spans="2:9" ht="119.4" customHeight="1">
      <c r="B55" s="46" t="s">
        <v>56</v>
      </c>
      <c r="C55" s="46"/>
      <c r="D55" s="46"/>
      <c r="E55" s="46"/>
      <c r="F55" s="46"/>
      <c r="G55" s="46"/>
      <c r="H55" s="46"/>
      <c r="I55" s="46"/>
    </row>
    <row r="56" spans="2:9" ht="54" customHeight="1">
      <c r="B56" s="46" t="s">
        <v>57</v>
      </c>
      <c r="C56" s="46"/>
      <c r="D56" s="46"/>
      <c r="E56" s="46"/>
      <c r="F56" s="46"/>
      <c r="G56" s="46"/>
      <c r="H56" s="46"/>
      <c r="I56" s="46"/>
    </row>
  </sheetData>
  <autoFilter ref="A13:I28" xr:uid="{00000000-0009-0000-0000-000000000000}"/>
  <mergeCells count="18">
    <mergeCell ref="B12:F12"/>
    <mergeCell ref="B34:F34"/>
    <mergeCell ref="D10:H10"/>
    <mergeCell ref="B55:I55"/>
    <mergeCell ref="B56:I56"/>
    <mergeCell ref="B48:I48"/>
    <mergeCell ref="B49:I49"/>
    <mergeCell ref="B50:I50"/>
    <mergeCell ref="B52:I52"/>
    <mergeCell ref="B54:I54"/>
    <mergeCell ref="B1:G1"/>
    <mergeCell ref="B2:I2"/>
    <mergeCell ref="C3:D3"/>
    <mergeCell ref="D8:H8"/>
    <mergeCell ref="D9:H9"/>
    <mergeCell ref="D4:H4"/>
    <mergeCell ref="D5:H5"/>
    <mergeCell ref="D6:H6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Zestawienie</vt:lpstr>
      <vt:lpstr>_vat2</vt:lpstr>
      <vt:lpstr>Zestawienie!Obszar_wydruku</vt:lpstr>
      <vt:lpstr>vat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BizHub_C284e-20201211121408</dc:title>
  <dc:creator>Marcin Mordasewicz</dc:creator>
  <cp:lastModifiedBy>Agata Cybruch</cp:lastModifiedBy>
  <cp:lastPrinted>2026-03-11T07:30:39Z</cp:lastPrinted>
  <dcterms:created xsi:type="dcterms:W3CDTF">2020-12-11T12:53:59Z</dcterms:created>
  <dcterms:modified xsi:type="dcterms:W3CDTF">2026-03-11T07:31:36Z</dcterms:modified>
</cp:coreProperties>
</file>